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6AA925D8-63EC-4396-B58F-7F4E0127CD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F57" i="1"/>
  <c r="D25" i="1"/>
  <c r="D11" i="1"/>
  <c r="C25" i="1"/>
  <c r="D16" i="1"/>
  <c r="C16" i="1"/>
  <c r="C11" i="1"/>
  <c r="F12" i="1"/>
  <c r="F18" i="1"/>
  <c r="F20" i="1"/>
  <c r="F21" i="1"/>
  <c r="F22" i="1"/>
  <c r="F26" i="1"/>
  <c r="F27" i="1"/>
  <c r="F28" i="1"/>
  <c r="F29" i="1"/>
  <c r="F30" i="1"/>
  <c r="F31" i="1"/>
  <c r="F33" i="1"/>
  <c r="F34" i="1"/>
  <c r="F37" i="1"/>
  <c r="F38" i="1"/>
  <c r="F40" i="1"/>
  <c r="F43" i="1"/>
  <c r="F46" i="1"/>
  <c r="F49" i="1"/>
  <c r="F52" i="1"/>
  <c r="F53" i="1"/>
  <c r="F54" i="1"/>
  <c r="F55" i="1"/>
  <c r="F8" i="1"/>
  <c r="F9" i="1"/>
  <c r="F10" i="1"/>
  <c r="F14" i="1"/>
  <c r="F17" i="1"/>
  <c r="F44" i="1"/>
  <c r="C47" i="1"/>
  <c r="D7" i="1"/>
  <c r="F11" i="1" l="1"/>
  <c r="C7" i="1" l="1"/>
  <c r="C19" i="1"/>
  <c r="D19" i="1"/>
  <c r="D6" i="1" s="1"/>
  <c r="F16" i="1" l="1"/>
  <c r="F19" i="1"/>
  <c r="C6" i="1"/>
  <c r="F7" i="1"/>
  <c r="F25" i="1"/>
  <c r="D42" i="1"/>
  <c r="C42" i="1"/>
  <c r="F42" i="1" l="1"/>
  <c r="F6" i="1"/>
  <c r="C51" i="1"/>
  <c r="C50" i="1" s="1"/>
  <c r="D47" i="1" l="1"/>
  <c r="F47" i="1" s="1"/>
  <c r="D51" i="1" l="1"/>
  <c r="F51" i="1" l="1"/>
  <c r="D50" i="1"/>
  <c r="F50" i="1" s="1"/>
  <c r="D39" i="1" l="1"/>
  <c r="C39" i="1"/>
  <c r="F39" i="1" l="1"/>
  <c r="D35" i="1"/>
  <c r="D24" i="1" s="1"/>
  <c r="C35" i="1"/>
  <c r="C24" i="1" l="1"/>
  <c r="C5" i="1" s="1"/>
  <c r="F35" i="1"/>
  <c r="E11" i="1"/>
  <c r="F24" i="1" l="1"/>
  <c r="C61" i="1"/>
  <c r="D5" i="1" l="1"/>
  <c r="D61" i="1" l="1"/>
  <c r="F61" i="1" s="1"/>
  <c r="F5" i="1"/>
</calcChain>
</file>

<file path=xl/sharedStrings.xml><?xml version="1.0" encoding="utf-8"?>
<sst xmlns="http://schemas.openxmlformats.org/spreadsheetml/2006/main" count="117" uniqueCount="117">
  <si>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</si>
  <si>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</si>
  <si>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</si>
  <si>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</si>
  <si>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</si>
  <si>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</si>
  <si>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</si>
  <si>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</si>
  <si>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</si>
  <si>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</si>
  <si>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</si>
  <si>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</si>
  <si>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</si>
  <si>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</si>
  <si>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</si>
  <si>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</si>
  <si>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</si>
  <si>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</si>
  <si>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</si>
  <si>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</si>
  <si>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</si>
  <si>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</si>
  <si>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</si>
  <si>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</si>
  <si>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</si>
  <si>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</si>
  <si>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</si>
  <si>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</si>
  <si>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</si>
  <si>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</si>
  <si>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</si>
  <si>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</si>
  <si>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</si>
  <si>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</si>
  <si>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</si>
  <si>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</si>
  <si>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</si>
  <si>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</si>
  <si>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</si>
  <si>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</si>
  <si>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</si>
  <si>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</si>
  <si>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</si>
  <si>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</si>
  <si>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</si>
  <si>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</si>
  <si>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</si>
  <si>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</si>
  <si>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</si>
  <si>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</si>
  <si>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</si>
  <si>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</si>
  <si>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</si>
  <si>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</si>
  <si>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</si>
  <si>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</si>
  <si>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</si>
  <si>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</si>
  <si>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</si>
  <si>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</si>
  <si>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</si>
  <si>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</si>
  <si>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</si>
  <si>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</si>
  <si>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</si>
  <si>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</si>
  <si>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</si>
  <si>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</si>
  <si>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</si>
  <si>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</si>
  <si>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</si>
  <si>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</si>
  <si>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</si>
  <si>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</si>
  <si>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</si>
  <si>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</si>
  <si>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</si>
  <si>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</si>
  <si>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</si>
  <si>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</si>
  <si>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</si>
  <si>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</si>
  <si>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</si>
  <si>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</si>
  <si>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</si>
  <si>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</si>
  <si>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</si>
  <si>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</si>
  <si>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</si>
  <si>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</si>
  <si>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</si>
  <si>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</si>
  <si>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</si>
  <si>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</si>
  <si>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</si>
  <si>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</si>
  <si>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</si>
  <si>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</si>
  <si>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</si>
  <si>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</si>
  <si>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</si>
  <si>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</si>
  <si>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</si>
  <si>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</si>
  <si>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 xml:space="preserve"> 1 07 04 000 01 0000 110</t>
  </si>
  <si>
    <t xml:space="preserve"> 105 03000 00 0000 110</t>
  </si>
  <si>
    <t>Единый сельскохозяйственный налог</t>
  </si>
  <si>
    <t>Сбор за пользование объектами животного мираи за пользование объектами водных биологических ресурсов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</si>
  <si>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</si>
  <si>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</si>
  <si>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10507000 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</si>
  <si>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</si>
  <si>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</si>
  <si>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1 11 05300 00 0000 120</t>
  </si>
  <si>
    <t>Исполнение на 01.07.2025г.</t>
  </si>
  <si>
    <t>Сведения об исполнении бюджета субъекта РФ за первое полугодие 2025 года по доходам в разрезе видов доходов в сравнении с запланированными значениями на соотстветствующий период (финансовый год)</t>
  </si>
  <si>
    <t>План 2025 г.
(закон Чеченской Республики № 63-РЗ от 17.12.2024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</si>
</sst>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##\ ###\ ###\ ###\ ##0.00"/>
    <numFmt numFmtId="166" formatCode="0.0"/>
    <numFmt numFmtId="167" formatCode="#,##0.000"/>
    <numFmt numFmtId="168" formatCode="0.0%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</cellStyleXfs>
  <cellXfs count="60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vertical="center"/>
    </xf>
    <xf numFmtId="166" fontId="2" fillId="2" borderId="0" xfId="0" applyNumberFormat="1" applyFont="1" applyFill="1"/>
    <xf numFmtId="0" fontId="2" fillId="2" borderId="0" xfId="0" applyFont="1" applyFill="1"/>
    <xf numFmtId="166" fontId="3" fillId="2" borderId="0" xfId="0" applyNumberFormat="1" applyFont="1" applyFill="1"/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43" fontId="2" fillId="2" borderId="0" xfId="4" applyFont="1" applyFill="1"/>
    <xf numFmtId="0" fontId="3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65" fontId="7" fillId="0" borderId="18" xfId="0" applyNumberFormat="1" applyFont="1" applyFill="1" applyBorder="1"/>
    <xf numFmtId="168" fontId="2" fillId="0" borderId="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165" fontId="6" fillId="0" borderId="18" xfId="0" applyNumberFormat="1" applyFont="1" applyFill="1" applyBorder="1"/>
    <xf numFmtId="4" fontId="3" fillId="0" borderId="18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/>
    <xf numFmtId="164" fontId="3" fillId="0" borderId="19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 vertical="center" wrapText="1"/>
    </xf>
    <xf numFmtId="4" fontId="10" fillId="0" borderId="18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 readingOrder="1"/>
    </xf>
    <xf numFmtId="4" fontId="3" fillId="0" borderId="1" xfId="4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" fontId="12" fillId="0" borderId="18" xfId="0" applyNumberFormat="1" applyFont="1" applyFill="1" applyBorder="1" applyAlignment="1">
      <alignment horizontal="center" vertical="center"/>
    </xf>
    <xf numFmtId="4" fontId="9" fillId="0" borderId="20" xfId="0" applyNumberFormat="1" applyFont="1" applyFill="1" applyBorder="1" applyAlignment="1">
      <alignment horizontal="center" vertical="center" wrapText="1"/>
    </xf>
    <xf numFmtId="4" fontId="9" fillId="0" borderId="23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zoomScale="136" zoomScaleNormal="136" zoomScaleSheetLayoutView="136" workbookViewId="0">
      <selection activeCell="G5" sqref="G5"/>
    </sheetView>
  </sheetViews>
  <sheetFormatPr defaultRowHeight="11.25" x14ac:dyDescent="0.2"/>
  <cols>
    <col min="1" max="1" width="20.28515625" style="12" customWidth="1"/>
    <col min="2" max="2" width="26.28515625" style="12" customWidth="1"/>
    <col min="3" max="3" width="15.85546875" style="8" customWidth="1"/>
    <col min="4" max="4" width="14.85546875" style="8" customWidth="1"/>
    <col min="5" max="5" width="0.140625" style="12" customWidth="1"/>
    <col min="6" max="6" width="9.5703125" style="34" customWidth="1"/>
    <col min="7" max="7" width="17.140625" style="1" customWidth="1"/>
    <col min="8" max="8" width="15.42578125" style="1" customWidth="1"/>
    <col min="9" max="16384" width="9.140625" style="1"/>
  </cols>
  <sheetData>
    <row r="1" spans="1:8" ht="44.25" customHeight="1" x14ac:dyDescent="0.2">
      <c r="A1" s="48" t="s">
        <v>115</v>
      </c>
      <c r="B1" s="48"/>
      <c r="C1" s="48"/>
      <c r="D1" s="48"/>
      <c r="E1" s="48"/>
      <c r="F1" s="48"/>
    </row>
    <row r="2" spans="1:8" ht="15.75" customHeight="1" thickBot="1" x14ac:dyDescent="0.25">
      <c r="D2" s="58" t="s">
        <v>86</v>
      </c>
      <c r="E2" s="58"/>
      <c r="F2" s="58"/>
    </row>
    <row r="3" spans="1:8" ht="22.5" customHeight="1" x14ac:dyDescent="0.2">
      <c r="A3" s="49" t="s">
        <v>0</v>
      </c>
      <c r="B3" s="51" t="s">
        <v>1</v>
      </c>
      <c r="C3" s="57" t="s">
        <v>87</v>
      </c>
      <c r="D3" s="57"/>
      <c r="E3" s="57"/>
      <c r="F3" s="57"/>
    </row>
    <row r="4" spans="1:8" ht="48.75" customHeight="1" thickBot="1" x14ac:dyDescent="0.25">
      <c r="A4" s="50"/>
      <c r="B4" s="52"/>
      <c r="C4" s="59" t="s">
        <v>116</v>
      </c>
      <c r="D4" s="36" t="s">
        <v>114</v>
      </c>
      <c r="E4" s="21"/>
      <c r="F4" s="22" t="s">
        <v>2</v>
      </c>
    </row>
    <row r="5" spans="1:8" s="2" customFormat="1" ht="27.75" customHeight="1" x14ac:dyDescent="0.25">
      <c r="A5" s="53" t="s">
        <v>72</v>
      </c>
      <c r="B5" s="54"/>
      <c r="C5" s="9">
        <f>C6+C24</f>
        <v>26311398.685710002</v>
      </c>
      <c r="D5" s="9">
        <f>D6+D24</f>
        <v>13395388.842639999</v>
      </c>
      <c r="E5" s="23">
        <v>1927551099.23</v>
      </c>
      <c r="F5" s="24">
        <f t="shared" ref="F5:F61" si="0">D5/C5</f>
        <v>0.50910972094825113</v>
      </c>
      <c r="G5" s="6"/>
      <c r="H5" s="6"/>
    </row>
    <row r="6" spans="1:8" s="4" customFormat="1" ht="22.5" customHeight="1" thickBot="1" x14ac:dyDescent="0.2">
      <c r="A6" s="46" t="s">
        <v>7</v>
      </c>
      <c r="B6" s="47"/>
      <c r="C6" s="9">
        <f>C7+C10+C11+C16+C19+C22+C23</f>
        <v>24874034.685710002</v>
      </c>
      <c r="D6" s="9">
        <f>D7+D10+D11+D16+D19+D22+D23</f>
        <v>12317804.10957</v>
      </c>
      <c r="E6" s="25"/>
      <c r="F6" s="24">
        <f t="shared" si="0"/>
        <v>0.49520732222209662</v>
      </c>
      <c r="G6" s="3"/>
    </row>
    <row r="7" spans="1:8" ht="27" customHeight="1" x14ac:dyDescent="0.2">
      <c r="A7" s="13" t="s">
        <v>3</v>
      </c>
      <c r="B7" s="35" t="s">
        <v>4</v>
      </c>
      <c r="C7" s="9">
        <f>C8+C9</f>
        <v>14046478.69558</v>
      </c>
      <c r="D7" s="9">
        <f>D8+D9</f>
        <v>6783512.1366900001</v>
      </c>
      <c r="E7" s="26">
        <v>1327618556.5799999</v>
      </c>
      <c r="F7" s="24">
        <f t="shared" si="0"/>
        <v>0.48293328767334159</v>
      </c>
      <c r="G7" s="5"/>
    </row>
    <row r="8" spans="1:8" ht="16.5" customHeight="1" x14ac:dyDescent="0.25">
      <c r="A8" s="14" t="s">
        <v>5</v>
      </c>
      <c r="B8" s="15" t="s">
        <v>6</v>
      </c>
      <c r="C8" s="27">
        <v>2098064.6955800001</v>
      </c>
      <c r="D8" s="27">
        <v>1235871.56837</v>
      </c>
      <c r="E8" s="23">
        <v>226440616.61000001</v>
      </c>
      <c r="F8" s="28">
        <f t="shared" si="0"/>
        <v>0.58905312642342</v>
      </c>
    </row>
    <row r="9" spans="1:8" ht="15" x14ac:dyDescent="0.25">
      <c r="A9" s="14" t="s">
        <v>68</v>
      </c>
      <c r="B9" s="15" t="s">
        <v>69</v>
      </c>
      <c r="C9" s="27">
        <v>11948414</v>
      </c>
      <c r="D9" s="27">
        <v>5547640.5683199996</v>
      </c>
      <c r="E9" s="23">
        <v>1101177939.97</v>
      </c>
      <c r="F9" s="28">
        <f t="shared" si="0"/>
        <v>0.4642993261130724</v>
      </c>
    </row>
    <row r="10" spans="1:8" ht="30.75" customHeight="1" x14ac:dyDescent="0.2">
      <c r="A10" s="16" t="s">
        <v>8</v>
      </c>
      <c r="B10" s="17" t="s">
        <v>9</v>
      </c>
      <c r="C10" s="9">
        <v>4505661.69013</v>
      </c>
      <c r="D10" s="9">
        <v>1828867.3678900001</v>
      </c>
      <c r="E10" s="26">
        <v>417319861.26999998</v>
      </c>
      <c r="F10" s="24">
        <f t="shared" si="0"/>
        <v>0.40590428080658503</v>
      </c>
    </row>
    <row r="11" spans="1:8" s="4" customFormat="1" ht="21" x14ac:dyDescent="0.15">
      <c r="A11" s="16" t="s">
        <v>10</v>
      </c>
      <c r="B11" s="17" t="s">
        <v>11</v>
      </c>
      <c r="C11" s="37">
        <f>C12+C14</f>
        <v>1119659</v>
      </c>
      <c r="D11" s="37">
        <f>D12+D13+D14+D15</f>
        <v>734263.8273100002</v>
      </c>
      <c r="E11" s="29" t="e">
        <f>E12+#REF!+#REF!+#REF!+E14</f>
        <v>#REF!</v>
      </c>
      <c r="F11" s="24">
        <f t="shared" si="0"/>
        <v>0.65579236831035181</v>
      </c>
      <c r="G11" s="11"/>
      <c r="H11" s="11"/>
    </row>
    <row r="12" spans="1:8" ht="33.75" x14ac:dyDescent="0.2">
      <c r="A12" s="14" t="s">
        <v>12</v>
      </c>
      <c r="B12" s="15" t="s">
        <v>13</v>
      </c>
      <c r="C12" s="38">
        <v>1013641</v>
      </c>
      <c r="D12" s="39">
        <v>648765.04846000008</v>
      </c>
      <c r="E12" s="30"/>
      <c r="F12" s="28">
        <f t="shared" si="0"/>
        <v>0.64003434002768245</v>
      </c>
    </row>
    <row r="13" spans="1:8" ht="18.75" customHeight="1" x14ac:dyDescent="0.2">
      <c r="A13" s="14" t="s">
        <v>105</v>
      </c>
      <c r="B13" s="15" t="s">
        <v>106</v>
      </c>
      <c r="C13" s="38">
        <v>0</v>
      </c>
      <c r="D13" s="39">
        <v>0.23400000000000001</v>
      </c>
      <c r="E13" s="30"/>
      <c r="F13" s="28"/>
    </row>
    <row r="14" spans="1:8" x14ac:dyDescent="0.2">
      <c r="A14" s="14" t="s">
        <v>98</v>
      </c>
      <c r="B14" s="15" t="s">
        <v>99</v>
      </c>
      <c r="C14" s="40">
        <v>106018</v>
      </c>
      <c r="D14" s="40">
        <v>85483.769910000003</v>
      </c>
      <c r="E14" s="30"/>
      <c r="F14" s="28">
        <f t="shared" si="0"/>
        <v>0.8063137383274539</v>
      </c>
    </row>
    <row r="15" spans="1:8" ht="56.25" x14ac:dyDescent="0.2">
      <c r="A15" s="14" t="s">
        <v>111</v>
      </c>
      <c r="B15" s="15" t="s">
        <v>110</v>
      </c>
      <c r="C15" s="40">
        <v>0</v>
      </c>
      <c r="D15" s="40">
        <v>14.774940000000001</v>
      </c>
      <c r="E15" s="30"/>
      <c r="F15" s="28"/>
    </row>
    <row r="16" spans="1:8" s="4" customFormat="1" ht="10.5" x14ac:dyDescent="0.15">
      <c r="A16" s="16" t="s">
        <v>14</v>
      </c>
      <c r="B16" s="17" t="s">
        <v>15</v>
      </c>
      <c r="C16" s="9">
        <f>C17+C18</f>
        <v>5093009</v>
      </c>
      <c r="D16" s="9">
        <f>D17+D18</f>
        <v>2919292.8401300004</v>
      </c>
      <c r="E16" s="25"/>
      <c r="F16" s="24">
        <f t="shared" si="0"/>
        <v>0.57319608901731778</v>
      </c>
    </row>
    <row r="17" spans="1:7" ht="15" x14ac:dyDescent="0.25">
      <c r="A17" s="14" t="s">
        <v>16</v>
      </c>
      <c r="B17" s="15" t="s">
        <v>17</v>
      </c>
      <c r="C17" s="27">
        <v>4185974</v>
      </c>
      <c r="D17" s="27">
        <v>2619713.4323800001</v>
      </c>
      <c r="E17" s="23">
        <v>194959434.09</v>
      </c>
      <c r="F17" s="28">
        <f t="shared" si="0"/>
        <v>0.62583127185692033</v>
      </c>
    </row>
    <row r="18" spans="1:7" ht="15" x14ac:dyDescent="0.25">
      <c r="A18" s="14" t="s">
        <v>18</v>
      </c>
      <c r="B18" s="15" t="s">
        <v>19</v>
      </c>
      <c r="C18" s="27">
        <v>907035</v>
      </c>
      <c r="D18" s="27">
        <v>299579.40775000001</v>
      </c>
      <c r="E18" s="23">
        <v>55204679.090000004</v>
      </c>
      <c r="F18" s="28">
        <f t="shared" si="0"/>
        <v>0.33028428643878133</v>
      </c>
    </row>
    <row r="19" spans="1:7" ht="41.25" customHeight="1" x14ac:dyDescent="0.2">
      <c r="A19" s="16" t="s">
        <v>89</v>
      </c>
      <c r="B19" s="17" t="s">
        <v>88</v>
      </c>
      <c r="C19" s="9">
        <f>C20+C21</f>
        <v>13007</v>
      </c>
      <c r="D19" s="9">
        <f>D20+D21</f>
        <v>9124.8056300000007</v>
      </c>
      <c r="E19" s="26"/>
      <c r="F19" s="24">
        <f t="shared" si="0"/>
        <v>0.70153037825786124</v>
      </c>
    </row>
    <row r="20" spans="1:7" ht="22.5" x14ac:dyDescent="0.25">
      <c r="A20" s="14" t="s">
        <v>20</v>
      </c>
      <c r="B20" s="15" t="s">
        <v>21</v>
      </c>
      <c r="C20" s="27">
        <v>12620</v>
      </c>
      <c r="D20" s="27">
        <v>9093.8256300000012</v>
      </c>
      <c r="E20" s="23">
        <v>1497244.63</v>
      </c>
      <c r="F20" s="28">
        <f t="shared" si="0"/>
        <v>0.72058840174326477</v>
      </c>
    </row>
    <row r="21" spans="1:7" ht="45" x14ac:dyDescent="0.25">
      <c r="A21" s="14" t="s">
        <v>104</v>
      </c>
      <c r="B21" s="15" t="s">
        <v>107</v>
      </c>
      <c r="C21" s="27">
        <v>387</v>
      </c>
      <c r="D21" s="27">
        <v>30.98</v>
      </c>
      <c r="E21" s="23"/>
      <c r="F21" s="28">
        <f t="shared" si="0"/>
        <v>8.0051679586563312E-2</v>
      </c>
    </row>
    <row r="22" spans="1:7" ht="21" x14ac:dyDescent="0.2">
      <c r="A22" s="16" t="s">
        <v>22</v>
      </c>
      <c r="B22" s="17" t="s">
        <v>23</v>
      </c>
      <c r="C22" s="9">
        <v>96219.3</v>
      </c>
      <c r="D22" s="9">
        <v>42743.13192</v>
      </c>
      <c r="E22" s="26">
        <v>11436614.050000001</v>
      </c>
      <c r="F22" s="24">
        <f t="shared" si="0"/>
        <v>0.44422617832389133</v>
      </c>
    </row>
    <row r="23" spans="1:7" ht="53.25" thickBot="1" x14ac:dyDescent="0.25">
      <c r="A23" s="18" t="s">
        <v>24</v>
      </c>
      <c r="B23" s="19" t="s">
        <v>25</v>
      </c>
      <c r="C23" s="9">
        <v>0</v>
      </c>
      <c r="D23" s="41">
        <v>0</v>
      </c>
      <c r="E23" s="26">
        <v>513.73</v>
      </c>
      <c r="F23" s="28"/>
    </row>
    <row r="24" spans="1:7" s="4" customFormat="1" ht="29.25" customHeight="1" thickBot="1" x14ac:dyDescent="0.2">
      <c r="A24" s="55" t="s">
        <v>71</v>
      </c>
      <c r="B24" s="56"/>
      <c r="C24" s="9">
        <f>C25+C35+C39+C42+C45+C46+C47</f>
        <v>1437364</v>
      </c>
      <c r="D24" s="9">
        <f>D25+D35+D39+D42+D45+D46+D47</f>
        <v>1077584.7330699998</v>
      </c>
      <c r="E24" s="25"/>
      <c r="F24" s="24">
        <f t="shared" si="0"/>
        <v>0.7496950898102358</v>
      </c>
    </row>
    <row r="25" spans="1:7" s="4" customFormat="1" ht="64.5" customHeight="1" x14ac:dyDescent="0.25">
      <c r="A25" s="16" t="s">
        <v>75</v>
      </c>
      <c r="B25" s="20" t="s">
        <v>70</v>
      </c>
      <c r="C25" s="9">
        <f>C26+C27+C28+C29+C34</f>
        <v>517162.9</v>
      </c>
      <c r="D25" s="9">
        <f>D26+D27+D28+D29+D34+D32</f>
        <v>568856.04882999987</v>
      </c>
      <c r="E25" s="23">
        <v>13248679.73</v>
      </c>
      <c r="F25" s="24">
        <f t="shared" si="0"/>
        <v>1.0999552536154467</v>
      </c>
      <c r="G25" s="3"/>
    </row>
    <row r="26" spans="1:7" s="4" customFormat="1" ht="98.25" customHeight="1" x14ac:dyDescent="0.2">
      <c r="A26" s="14" t="s">
        <v>26</v>
      </c>
      <c r="B26" s="15" t="s">
        <v>27</v>
      </c>
      <c r="C26" s="27">
        <v>22882</v>
      </c>
      <c r="D26" s="27">
        <v>3932.9749999999999</v>
      </c>
      <c r="E26" s="26">
        <v>0</v>
      </c>
      <c r="F26" s="28">
        <f t="shared" si="0"/>
        <v>0.17188073594965475</v>
      </c>
    </row>
    <row r="27" spans="1:7" s="4" customFormat="1" ht="56.25" x14ac:dyDescent="0.2">
      <c r="A27" s="14" t="s">
        <v>100</v>
      </c>
      <c r="B27" s="15" t="s">
        <v>101</v>
      </c>
      <c r="C27" s="27">
        <v>256153</v>
      </c>
      <c r="D27" s="27">
        <v>457784.51616</v>
      </c>
      <c r="E27" s="31"/>
      <c r="F27" s="28">
        <f t="shared" si="0"/>
        <v>1.7871526632910799</v>
      </c>
    </row>
    <row r="28" spans="1:7" s="4" customFormat="1" ht="33.75" x14ac:dyDescent="0.15">
      <c r="A28" s="14" t="s">
        <v>28</v>
      </c>
      <c r="B28" s="15" t="s">
        <v>29</v>
      </c>
      <c r="C28" s="27">
        <v>21.9</v>
      </c>
      <c r="D28" s="27">
        <v>9.1898900000000001</v>
      </c>
      <c r="E28" s="25">
        <v>0</v>
      </c>
      <c r="F28" s="28">
        <f t="shared" si="0"/>
        <v>0.41962968036529685</v>
      </c>
    </row>
    <row r="29" spans="1:7" s="4" customFormat="1" ht="117" customHeight="1" x14ac:dyDescent="0.25">
      <c r="A29" s="14" t="s">
        <v>30</v>
      </c>
      <c r="B29" s="15" t="s">
        <v>31</v>
      </c>
      <c r="C29" s="27">
        <v>236130</v>
      </c>
      <c r="D29" s="27">
        <v>106519.59562000001</v>
      </c>
      <c r="E29" s="23">
        <v>12271939.17</v>
      </c>
      <c r="F29" s="28">
        <f t="shared" si="0"/>
        <v>0.45110572828526663</v>
      </c>
    </row>
    <row r="30" spans="1:7" ht="99.75" customHeight="1" x14ac:dyDescent="0.25">
      <c r="A30" s="14" t="s">
        <v>32</v>
      </c>
      <c r="B30" s="15" t="s">
        <v>33</v>
      </c>
      <c r="C30" s="27">
        <v>144643</v>
      </c>
      <c r="D30" s="27">
        <v>66102.860920000006</v>
      </c>
      <c r="E30" s="23">
        <v>8894286.4100000001</v>
      </c>
      <c r="F30" s="28">
        <f t="shared" si="0"/>
        <v>0.45700698215606705</v>
      </c>
    </row>
    <row r="31" spans="1:7" ht="101.25" customHeight="1" x14ac:dyDescent="0.25">
      <c r="A31" s="14" t="s">
        <v>34</v>
      </c>
      <c r="B31" s="15" t="s">
        <v>35</v>
      </c>
      <c r="C31" s="42">
        <v>4092</v>
      </c>
      <c r="D31" s="27">
        <v>355.35700000000003</v>
      </c>
      <c r="E31" s="23">
        <v>758307.5</v>
      </c>
      <c r="F31" s="28">
        <f t="shared" si="0"/>
        <v>8.6841886608015645E-2</v>
      </c>
    </row>
    <row r="32" spans="1:7" ht="54.75" customHeight="1" x14ac:dyDescent="0.25">
      <c r="A32" s="14" t="s">
        <v>113</v>
      </c>
      <c r="B32" s="15" t="s">
        <v>112</v>
      </c>
      <c r="C32" s="43">
        <v>0</v>
      </c>
      <c r="D32" s="27">
        <v>0.19636000000000001</v>
      </c>
      <c r="E32" s="23"/>
      <c r="F32" s="28"/>
    </row>
    <row r="33" spans="1:6" ht="49.5" customHeight="1" x14ac:dyDescent="0.25">
      <c r="A33" s="14" t="s">
        <v>36</v>
      </c>
      <c r="B33" s="15" t="s">
        <v>37</v>
      </c>
      <c r="C33" s="27">
        <v>87395</v>
      </c>
      <c r="D33" s="27">
        <v>40060.828759999997</v>
      </c>
      <c r="E33" s="23">
        <v>2619345.2599999998</v>
      </c>
      <c r="F33" s="28">
        <f t="shared" si="0"/>
        <v>0.4583881087018708</v>
      </c>
    </row>
    <row r="34" spans="1:6" s="4" customFormat="1" ht="33.75" x14ac:dyDescent="0.25">
      <c r="A34" s="14" t="s">
        <v>73</v>
      </c>
      <c r="B34" s="15" t="s">
        <v>74</v>
      </c>
      <c r="C34" s="27">
        <v>1976</v>
      </c>
      <c r="D34" s="27">
        <v>609.57580000000007</v>
      </c>
      <c r="E34" s="23">
        <v>976740.56</v>
      </c>
      <c r="F34" s="28">
        <f t="shared" si="0"/>
        <v>0.30848977732793526</v>
      </c>
    </row>
    <row r="35" spans="1:6" s="4" customFormat="1" ht="31.5" x14ac:dyDescent="0.2">
      <c r="A35" s="16" t="s">
        <v>38</v>
      </c>
      <c r="B35" s="17" t="s">
        <v>39</v>
      </c>
      <c r="C35" s="9">
        <f>C36+C37+C38</f>
        <v>4251</v>
      </c>
      <c r="D35" s="9">
        <f>D36+D37+D38</f>
        <v>1400.50928</v>
      </c>
      <c r="E35" s="26">
        <v>10904097.02</v>
      </c>
      <c r="F35" s="24">
        <f t="shared" si="0"/>
        <v>0.32945407668783816</v>
      </c>
    </row>
    <row r="36" spans="1:6" ht="22.5" x14ac:dyDescent="0.25">
      <c r="A36" s="14" t="s">
        <v>40</v>
      </c>
      <c r="B36" s="15" t="s">
        <v>41</v>
      </c>
      <c r="C36" s="27">
        <v>0</v>
      </c>
      <c r="D36" s="27">
        <v>0</v>
      </c>
      <c r="E36" s="23">
        <v>9991619.8399999999</v>
      </c>
      <c r="F36" s="28"/>
    </row>
    <row r="37" spans="1:6" ht="15" x14ac:dyDescent="0.25">
      <c r="A37" s="14" t="s">
        <v>42</v>
      </c>
      <c r="B37" s="15" t="s">
        <v>43</v>
      </c>
      <c r="C37" s="27">
        <v>3337</v>
      </c>
      <c r="D37" s="27">
        <v>929.01659999999993</v>
      </c>
      <c r="E37" s="23">
        <v>751985.18</v>
      </c>
      <c r="F37" s="28">
        <f t="shared" si="0"/>
        <v>0.27839874138447707</v>
      </c>
    </row>
    <row r="38" spans="1:6" ht="15" x14ac:dyDescent="0.25">
      <c r="A38" s="14" t="s">
        <v>44</v>
      </c>
      <c r="B38" s="15" t="s">
        <v>45</v>
      </c>
      <c r="C38" s="27">
        <v>914</v>
      </c>
      <c r="D38" s="27">
        <v>471.49268000000001</v>
      </c>
      <c r="E38" s="23">
        <v>160492</v>
      </c>
      <c r="F38" s="28">
        <f t="shared" si="0"/>
        <v>0.5158563238512035</v>
      </c>
    </row>
    <row r="39" spans="1:6" s="4" customFormat="1" ht="42" x14ac:dyDescent="0.25">
      <c r="A39" s="16" t="s">
        <v>46</v>
      </c>
      <c r="B39" s="17" t="s">
        <v>47</v>
      </c>
      <c r="C39" s="44">
        <f>C40+C41</f>
        <v>3294</v>
      </c>
      <c r="D39" s="44">
        <f>D40+D41</f>
        <v>9720.4232699999993</v>
      </c>
      <c r="E39" s="23">
        <v>928532.43</v>
      </c>
      <c r="F39" s="24">
        <f t="shared" si="0"/>
        <v>2.9509481693989068</v>
      </c>
    </row>
    <row r="40" spans="1:6" ht="22.5" x14ac:dyDescent="0.25">
      <c r="A40" s="14" t="s">
        <v>48</v>
      </c>
      <c r="B40" s="15" t="s">
        <v>49</v>
      </c>
      <c r="C40" s="27">
        <v>3294</v>
      </c>
      <c r="D40" s="27">
        <v>3672.1025</v>
      </c>
      <c r="E40" s="23">
        <v>93828</v>
      </c>
      <c r="F40" s="28">
        <f t="shared" si="0"/>
        <v>1.1147852155434121</v>
      </c>
    </row>
    <row r="41" spans="1:6" ht="22.5" x14ac:dyDescent="0.25">
      <c r="A41" s="14" t="s">
        <v>50</v>
      </c>
      <c r="B41" s="15" t="s">
        <v>51</v>
      </c>
      <c r="C41" s="27">
        <v>0</v>
      </c>
      <c r="D41" s="27">
        <v>6048.3207699999994</v>
      </c>
      <c r="E41" s="23">
        <v>834704.43</v>
      </c>
      <c r="F41" s="28"/>
    </row>
    <row r="42" spans="1:6" s="4" customFormat="1" ht="31.5" x14ac:dyDescent="0.25">
      <c r="A42" s="16" t="s">
        <v>52</v>
      </c>
      <c r="B42" s="17" t="s">
        <v>53</v>
      </c>
      <c r="C42" s="9">
        <f>C43+C44</f>
        <v>53665</v>
      </c>
      <c r="D42" s="9">
        <f>D43+D44</f>
        <v>21960.063000000002</v>
      </c>
      <c r="E42" s="23">
        <v>5192101</v>
      </c>
      <c r="F42" s="24">
        <f t="shared" si="0"/>
        <v>0.40920642877107988</v>
      </c>
    </row>
    <row r="43" spans="1:6" ht="100.5" customHeight="1" x14ac:dyDescent="0.25">
      <c r="A43" s="14" t="s">
        <v>54</v>
      </c>
      <c r="B43" s="15" t="s">
        <v>55</v>
      </c>
      <c r="C43" s="27">
        <v>28144</v>
      </c>
      <c r="D43" s="27">
        <v>9057.3889999999992</v>
      </c>
      <c r="E43" s="23">
        <v>4164846</v>
      </c>
      <c r="F43" s="28">
        <f t="shared" si="0"/>
        <v>0.3218230884025014</v>
      </c>
    </row>
    <row r="44" spans="1:6" ht="45" x14ac:dyDescent="0.25">
      <c r="A44" s="14" t="s">
        <v>56</v>
      </c>
      <c r="B44" s="15" t="s">
        <v>57</v>
      </c>
      <c r="C44" s="27">
        <v>25521</v>
      </c>
      <c r="D44" s="27">
        <v>12902.674000000001</v>
      </c>
      <c r="E44" s="23">
        <v>1027255</v>
      </c>
      <c r="F44" s="28">
        <f t="shared" si="0"/>
        <v>0.50557086321068923</v>
      </c>
    </row>
    <row r="45" spans="1:6" ht="21" x14ac:dyDescent="0.2">
      <c r="A45" s="16" t="s">
        <v>58</v>
      </c>
      <c r="B45" s="17" t="s">
        <v>59</v>
      </c>
      <c r="C45" s="9">
        <v>0</v>
      </c>
      <c r="D45" s="9">
        <v>2.25</v>
      </c>
      <c r="E45" s="25">
        <v>0</v>
      </c>
      <c r="F45" s="24"/>
    </row>
    <row r="46" spans="1:6" ht="21" x14ac:dyDescent="0.2">
      <c r="A46" s="16" t="s">
        <v>60</v>
      </c>
      <c r="B46" s="17" t="s">
        <v>61</v>
      </c>
      <c r="C46" s="9">
        <v>850991.1</v>
      </c>
      <c r="D46" s="9">
        <v>469916.62625999999</v>
      </c>
      <c r="E46" s="26">
        <v>39094134.609999999</v>
      </c>
      <c r="F46" s="24">
        <f t="shared" si="0"/>
        <v>0.55219922542080635</v>
      </c>
    </row>
    <row r="47" spans="1:6" s="4" customFormat="1" ht="21" x14ac:dyDescent="0.25">
      <c r="A47" s="16" t="s">
        <v>62</v>
      </c>
      <c r="B47" s="17" t="s">
        <v>63</v>
      </c>
      <c r="C47" s="9">
        <f>C48+C49</f>
        <v>8000</v>
      </c>
      <c r="D47" s="9">
        <f>D48+D49</f>
        <v>5728.8124299999999</v>
      </c>
      <c r="E47" s="23">
        <v>-149853349</v>
      </c>
      <c r="F47" s="24">
        <f t="shared" si="0"/>
        <v>0.71610155374999995</v>
      </c>
    </row>
    <row r="48" spans="1:6" x14ac:dyDescent="0.2">
      <c r="A48" s="14" t="s">
        <v>64</v>
      </c>
      <c r="B48" s="15" t="s">
        <v>65</v>
      </c>
      <c r="C48" s="27">
        <v>0</v>
      </c>
      <c r="D48" s="27">
        <v>329.49842999999998</v>
      </c>
      <c r="E48" s="30"/>
      <c r="F48" s="28"/>
    </row>
    <row r="49" spans="1:8" x14ac:dyDescent="0.2">
      <c r="A49" s="14" t="s">
        <v>66</v>
      </c>
      <c r="B49" s="15" t="s">
        <v>67</v>
      </c>
      <c r="C49" s="27">
        <v>8000</v>
      </c>
      <c r="D49" s="27">
        <v>5399.3140000000003</v>
      </c>
      <c r="E49" s="30"/>
      <c r="F49" s="28">
        <f t="shared" si="0"/>
        <v>0.67491425000000005</v>
      </c>
    </row>
    <row r="50" spans="1:8" ht="15.75" customHeight="1" thickBot="1" x14ac:dyDescent="0.3">
      <c r="A50" s="46" t="s">
        <v>76</v>
      </c>
      <c r="B50" s="47"/>
      <c r="C50" s="9">
        <f>C51+C56+C57+C59+C60</f>
        <v>103736246.44132999</v>
      </c>
      <c r="D50" s="9">
        <f>D51+D56+D57+D59+D60+D58</f>
        <v>56068019.3847</v>
      </c>
      <c r="E50" s="23">
        <v>13558081082.34</v>
      </c>
      <c r="F50" s="24">
        <f t="shared" si="0"/>
        <v>0.54048629392437419</v>
      </c>
    </row>
    <row r="51" spans="1:8" ht="52.5" x14ac:dyDescent="0.2">
      <c r="A51" s="16" t="s">
        <v>77</v>
      </c>
      <c r="B51" s="17" t="s">
        <v>78</v>
      </c>
      <c r="C51" s="9">
        <f>C52+C53+C54+C55</f>
        <v>103736246.44132999</v>
      </c>
      <c r="D51" s="9">
        <f>D52+D53+D54+D55</f>
        <v>55368678.056440003</v>
      </c>
      <c r="E51" s="26">
        <v>13556607961.030001</v>
      </c>
      <c r="F51" s="24">
        <f t="shared" si="0"/>
        <v>0.53374476092842649</v>
      </c>
    </row>
    <row r="52" spans="1:8" ht="33.75" x14ac:dyDescent="0.25">
      <c r="A52" s="14" t="s">
        <v>90</v>
      </c>
      <c r="B52" s="15" t="s">
        <v>79</v>
      </c>
      <c r="C52" s="27">
        <v>65030123.399999999</v>
      </c>
      <c r="D52" s="27">
        <v>35534267.700000003</v>
      </c>
      <c r="E52" s="23">
        <v>11210306700</v>
      </c>
      <c r="F52" s="28">
        <f t="shared" si="0"/>
        <v>0.54642780671703295</v>
      </c>
    </row>
    <row r="53" spans="1:8" ht="33.75" x14ac:dyDescent="0.25">
      <c r="A53" s="14" t="s">
        <v>91</v>
      </c>
      <c r="B53" s="15" t="s">
        <v>80</v>
      </c>
      <c r="C53" s="27">
        <v>28434236.341330003</v>
      </c>
      <c r="D53" s="27">
        <v>14222743.6609</v>
      </c>
      <c r="E53" s="23">
        <v>125401299.01000001</v>
      </c>
      <c r="F53" s="28">
        <f t="shared" si="0"/>
        <v>0.50019784214239027</v>
      </c>
    </row>
    <row r="54" spans="1:8" ht="33.75" x14ac:dyDescent="0.25">
      <c r="A54" s="14" t="s">
        <v>92</v>
      </c>
      <c r="B54" s="15" t="s">
        <v>81</v>
      </c>
      <c r="C54" s="27">
        <v>8066952.0999999996</v>
      </c>
      <c r="D54" s="27">
        <v>4297467.9439300001</v>
      </c>
      <c r="E54" s="23">
        <v>2169970699.9200001</v>
      </c>
      <c r="F54" s="28">
        <f t="shared" si="0"/>
        <v>0.53272510988753741</v>
      </c>
    </row>
    <row r="55" spans="1:8" ht="15" x14ac:dyDescent="0.25">
      <c r="A55" s="14" t="s">
        <v>93</v>
      </c>
      <c r="B55" s="15" t="s">
        <v>82</v>
      </c>
      <c r="C55" s="27">
        <v>2204934.6</v>
      </c>
      <c r="D55" s="27">
        <v>1314198.7516099999</v>
      </c>
      <c r="E55" s="23">
        <v>50929262.100000001</v>
      </c>
      <c r="F55" s="28">
        <f t="shared" si="0"/>
        <v>0.59602618218699088</v>
      </c>
    </row>
    <row r="56" spans="1:8" ht="56.25" hidden="1" x14ac:dyDescent="0.2">
      <c r="A56" s="14" t="s">
        <v>96</v>
      </c>
      <c r="B56" s="15" t="s">
        <v>97</v>
      </c>
      <c r="C56" s="27">
        <v>0</v>
      </c>
      <c r="D56" s="27">
        <v>0</v>
      </c>
      <c r="E56" s="32"/>
      <c r="F56" s="28" t="e">
        <f t="shared" si="0"/>
        <v>#DIV/0!</v>
      </c>
    </row>
    <row r="57" spans="1:8" ht="45" hidden="1" x14ac:dyDescent="0.2">
      <c r="A57" s="14" t="s">
        <v>102</v>
      </c>
      <c r="B57" s="15" t="s">
        <v>103</v>
      </c>
      <c r="C57" s="27">
        <v>0</v>
      </c>
      <c r="D57" s="27">
        <v>0</v>
      </c>
      <c r="E57" s="32"/>
      <c r="F57" s="28" t="e">
        <f t="shared" si="0"/>
        <v>#DIV/0!</v>
      </c>
    </row>
    <row r="58" spans="1:8" ht="146.25" hidden="1" x14ac:dyDescent="0.2">
      <c r="A58" s="14" t="s">
        <v>109</v>
      </c>
      <c r="B58" s="15" t="s">
        <v>108</v>
      </c>
      <c r="C58" s="27">
        <v>0</v>
      </c>
      <c r="D58" s="33">
        <v>0</v>
      </c>
      <c r="E58" s="32"/>
      <c r="F58" s="28"/>
    </row>
    <row r="59" spans="1:8" ht="95.25" customHeight="1" x14ac:dyDescent="0.25">
      <c r="A59" s="14" t="s">
        <v>94</v>
      </c>
      <c r="B59" s="15" t="s">
        <v>95</v>
      </c>
      <c r="C59" s="27">
        <v>0</v>
      </c>
      <c r="D59" s="27">
        <v>702959.63078000001</v>
      </c>
      <c r="E59" s="23">
        <v>1725690.64</v>
      </c>
      <c r="F59" s="28"/>
    </row>
    <row r="60" spans="1:8" ht="67.5" x14ac:dyDescent="0.25">
      <c r="A60" s="14" t="s">
        <v>83</v>
      </c>
      <c r="B60" s="15" t="s">
        <v>84</v>
      </c>
      <c r="C60" s="27">
        <v>0</v>
      </c>
      <c r="D60" s="33">
        <v>-3618.3025200000002</v>
      </c>
      <c r="E60" s="23">
        <v>-252569.33</v>
      </c>
      <c r="F60" s="28"/>
    </row>
    <row r="61" spans="1:8" ht="15.75" customHeight="1" thickBot="1" x14ac:dyDescent="0.25">
      <c r="A61" s="46" t="s">
        <v>85</v>
      </c>
      <c r="B61" s="47"/>
      <c r="C61" s="45">
        <f>C5+C50</f>
        <v>130047645.12703998</v>
      </c>
      <c r="D61" s="45">
        <f>D5+D50</f>
        <v>69463408.227339998</v>
      </c>
      <c r="E61" s="25"/>
      <c r="F61" s="28">
        <f t="shared" si="0"/>
        <v>0.53413814728811959</v>
      </c>
      <c r="G61" s="7"/>
      <c r="H61" s="7"/>
    </row>
    <row r="64" spans="1:8" x14ac:dyDescent="0.2">
      <c r="D64" s="10"/>
    </row>
  </sheetData>
  <mergeCells count="10">
    <mergeCell ref="A50:B50"/>
    <mergeCell ref="A61:B61"/>
    <mergeCell ref="A1:F1"/>
    <mergeCell ref="A3:A4"/>
    <mergeCell ref="B3:B4"/>
    <mergeCell ref="A6:B6"/>
    <mergeCell ref="A5:B5"/>
    <mergeCell ref="A24:B24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2017-05-24T09:05:59Z</cp:lastPrinted>
  <dcterms:created xsi:type="dcterms:W3CDTF">2015-03-19T05:40:52Z</dcterms:created>
  <dcterms:modified xsi:type="dcterms:W3CDTF">2025-09-10T07:25:01Z</dcterms:modified>
</cp:coreProperties>
</file>